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Naxahashiv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248" i="1"/>
  <c r="F249"/>
  <c r="F40"/>
  <c r="F163"/>
  <c r="F251" l="1"/>
  <c r="F252" s="1"/>
  <c r="F250"/>
  <c r="F18"/>
  <c r="F102"/>
  <c r="F221"/>
  <c r="F192"/>
  <c r="F131"/>
  <c r="F74"/>
  <c r="F46"/>
  <c r="F219"/>
  <c r="F217"/>
  <c r="F215"/>
  <c r="F213"/>
  <c r="F222" s="1"/>
  <c r="F190"/>
  <c r="F188"/>
  <c r="F186"/>
  <c r="F184"/>
  <c r="F123"/>
  <c r="F161"/>
  <c r="F159"/>
  <c r="F157"/>
  <c r="F155"/>
  <c r="F129"/>
  <c r="F127"/>
  <c r="F125"/>
  <c r="F100"/>
  <c r="F98"/>
  <c r="F96"/>
  <c r="F94"/>
  <c r="F103" s="1"/>
  <c r="F72"/>
  <c r="F70"/>
  <c r="F68"/>
  <c r="F66"/>
  <c r="F44"/>
  <c r="F42"/>
  <c r="F38"/>
  <c r="F12"/>
  <c r="F14"/>
  <c r="F16"/>
  <c r="F10"/>
  <c r="F19" l="1"/>
  <c r="F20" s="1"/>
  <c r="F21" s="1"/>
  <c r="F75"/>
  <c r="F193"/>
  <c r="F194" s="1"/>
  <c r="F195" s="1"/>
  <c r="F164"/>
  <c r="F165" s="1"/>
  <c r="F166" s="1"/>
  <c r="F132"/>
  <c r="F133" s="1"/>
  <c r="F134" s="1"/>
  <c r="F47"/>
  <c r="F48" s="1"/>
  <c r="F49" s="1"/>
  <c r="F76"/>
  <c r="F77" s="1"/>
  <c r="F223"/>
  <c r="F224" s="1"/>
  <c r="F104"/>
  <c r="F105" s="1"/>
  <c r="F135" l="1"/>
  <c r="F136" s="1"/>
  <c r="F78"/>
  <c r="F79" s="1"/>
  <c r="F50"/>
  <c r="F51" s="1"/>
  <c r="F22"/>
  <c r="F23" s="1"/>
  <c r="F225"/>
  <c r="F226" s="1"/>
  <c r="F196"/>
  <c r="F197" s="1"/>
  <c r="F167"/>
  <c r="F168" s="1"/>
  <c r="F106"/>
  <c r="F107" s="1"/>
</calcChain>
</file>

<file path=xl/sharedStrings.xml><?xml version="1.0" encoding="utf-8"?>
<sst xmlns="http://schemas.openxmlformats.org/spreadsheetml/2006/main" count="266" uniqueCount="40">
  <si>
    <t>ԾԱՎԱԼԱԹԵՐԹ–ՆԱԽԱՀԱՇԻՎ</t>
  </si>
  <si>
    <t>Հ/Հ</t>
  </si>
  <si>
    <t>Աշխատանքների անվանումը</t>
  </si>
  <si>
    <t>Քանակ</t>
  </si>
  <si>
    <t>Չ/մ</t>
  </si>
  <si>
    <t>Միավորի գինը</t>
  </si>
  <si>
    <t>Ընդամենը</t>
  </si>
  <si>
    <t>Ասֆալտբետոնյա ծածկի քանդում, կոմպրեսորով, բարձում, տեղափոխում թափոնատեղ, անհրաժեշտության դեպքում խճե հիմքի իրականացում, մակերեսի մշակում բիտումով, ասֆալտբետոնյա խառնուրդի տեղադրում հ=4-5սմ հաստությամբ</t>
  </si>
  <si>
    <t>քմ</t>
  </si>
  <si>
    <t>ԸՆԴԱՄԵՆԸ</t>
  </si>
  <si>
    <t xml:space="preserve">ԱԱՀ  20% </t>
  </si>
  <si>
    <r>
      <t xml:space="preserve">ՇԱՀՈՒՅԹ  </t>
    </r>
    <r>
      <rPr>
        <sz val="11"/>
        <color theme="1"/>
        <rFont val="GHEA Grapalat"/>
        <family val="3"/>
      </rPr>
      <t>11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Armenian Unicode"/>
        <family val="1"/>
      </rPr>
      <t>%</t>
    </r>
  </si>
  <si>
    <t>հազ. դրամ</t>
  </si>
  <si>
    <r>
      <rPr>
        <sz val="10"/>
        <color theme="1"/>
        <rFont val="GHEA Grapalat"/>
        <family val="3"/>
      </rPr>
      <t>Հաստատում եմ՝                                   Երևանի քաղաքապետարանի աշխատակազմի շինարարության և բարեկարգման վարչության պետ՝</t>
    </r>
    <r>
      <rPr>
        <sz val="11"/>
        <color theme="1"/>
        <rFont val="GHEA Grapalat"/>
        <family val="3"/>
      </rPr>
      <t xml:space="preserve">
____________________</t>
    </r>
    <r>
      <rPr>
        <sz val="10"/>
        <color theme="1"/>
        <rFont val="GHEA Grapalat"/>
        <family val="3"/>
      </rPr>
      <t>Ս.Մհերյան</t>
    </r>
    <r>
      <rPr>
        <sz val="11"/>
        <color theme="1"/>
        <rFont val="GHEA Grapalat"/>
        <family val="3"/>
      </rPr>
      <t xml:space="preserve">
</t>
    </r>
  </si>
  <si>
    <t xml:space="preserve">Շինարարության և բարեկարգման  վարչության
ծրագրավորման   և  ՆՆՓՀԱ  բաժնի  պետ՝  ______________________  Է.Շաքարյան                                                               
</t>
  </si>
  <si>
    <t>Երևան քաղաքի փողոցների ասֆալտբետոնյա ծածկի ճաքալցման աշխատանքներ</t>
  </si>
  <si>
    <t>Ճաքերի մաքրում, ճաքերի լցափակում բիտումապոլիմերային մածիկով</t>
  </si>
  <si>
    <t>գծմ</t>
  </si>
  <si>
    <t>Փողոցների ասֆալտբետոնյա ծածկի վերանորոգում</t>
  </si>
  <si>
    <t>Ասֆալտբետոնյա ծածկի տաշում ֆրեզով, բարձում, տեղափոխում թափոնատեղ, ճաքալցում, անհրաժեշտության դեպքում հարթեցնող շերտի և մինչև 10 % խճե հիմքի իրականացում, մակերեսի մշակում բիտումային էմուլսիայով, ասֆալտբետոնյա ծածկի իրականացում 4-5 սմ հաստությամբ</t>
  </si>
  <si>
    <t>Դիտահորերի ծածկի սալի նիշերի ուղղում</t>
  </si>
  <si>
    <t>հատ</t>
  </si>
  <si>
    <t>Անձրևորսիչների նիշերի ուղղում</t>
  </si>
  <si>
    <t>Մայթերի և բակային ճանապարհների վերանորոգում</t>
  </si>
  <si>
    <t>Մայթերի և բակային ճանապարհների  ասֆալտբետոնյա ծածկի քանդում, բարձում, տեղափոխում թափոնատեղ, անհրաժեշտության դեպքում խճի հիմքի իրականացում մինչև 10%, մակերեսի մշակում բիտումային էմուլսիայով, ասֆալտբետոնյա ծածկի իրականացում 3-4 սմ հաստությամբ</t>
  </si>
  <si>
    <r>
      <t>Ասֆալտբետոնյա ծածկի և հիմքի քանդում, բարձում, տեղափոխում թափոնատեղ, հիմքերի և կողային տարածքի բետոնապատում մինչև հ=15սմ, անձրևորսիչի վերատեղադրում, մակերեսի մշակում բիտումային էմուլսիայով, ասֆալտբետոնյա ծածկի վերին շերտի իրականացում հ</t>
    </r>
    <r>
      <rPr>
        <vertAlign val="subscript"/>
        <sz val="11"/>
        <color theme="1"/>
        <rFont val="Sylfaen"/>
        <family val="1"/>
        <charset val="204"/>
      </rPr>
      <t>միջ</t>
    </r>
    <r>
      <rPr>
        <sz val="11"/>
        <color theme="1"/>
        <rFont val="Sylfaen"/>
        <family val="1"/>
        <charset val="204"/>
      </rPr>
      <t xml:space="preserve"> =</t>
    </r>
    <r>
      <rPr>
        <sz val="11"/>
        <color theme="1"/>
        <rFont val="GHEA Grapalat"/>
        <family val="3"/>
      </rPr>
      <t>5սմ հաստությամբ</t>
    </r>
  </si>
  <si>
    <r>
      <t>Ասֆալտբետոնյա ծածկի և հիմքի քանդում, բարձում, տեղափոխում թափոնատեղ, հիմքերի և կողային տարածքի բետոնապատում մինչև հ=30սմ, ծածկի սալի վերատեղադրում, մակերեսի մշակում բիտումային էմուլսիայով, ասֆալտբետոնյա ծածկի վերին շերտի իրականացում հ</t>
    </r>
    <r>
      <rPr>
        <vertAlign val="subscript"/>
        <sz val="11"/>
        <color theme="1"/>
        <rFont val="Sylfaen"/>
        <family val="1"/>
        <charset val="204"/>
      </rPr>
      <t xml:space="preserve">միջ </t>
    </r>
    <r>
      <rPr>
        <sz val="11"/>
        <color theme="1"/>
        <rFont val="Sylfaen"/>
        <family val="1"/>
        <charset val="204"/>
      </rPr>
      <t xml:space="preserve">= </t>
    </r>
    <r>
      <rPr>
        <sz val="11"/>
        <color theme="1"/>
        <rFont val="GHEA Grapalat"/>
        <family val="3"/>
      </rPr>
      <t>5սմ հաստությամբ</t>
    </r>
  </si>
  <si>
    <r>
      <t>Ասֆալտբետոնյա ծածկի և հիմքի քանդում, բարձում, տեղափոխում թափոնատեղ, հիմքերի և կողային տարածքի բետոնապատում մինչև հ=15սմ, անձրևորսիչի վերատեղադրում, մակերեսի մշակում բիտումային էմուլսիայով, ասֆալտբետոնյա ծածկի վերին շերտի իրականացում հ</t>
    </r>
    <r>
      <rPr>
        <vertAlign val="subscript"/>
        <sz val="11"/>
        <color theme="1"/>
        <rFont val="Sylfaen"/>
        <family val="1"/>
        <charset val="204"/>
      </rPr>
      <t>միջ</t>
    </r>
    <r>
      <rPr>
        <sz val="11"/>
        <color theme="1"/>
        <rFont val="Sylfaen"/>
        <family val="1"/>
        <charset val="204"/>
      </rPr>
      <t xml:space="preserve"> </t>
    </r>
    <r>
      <rPr>
        <sz val="11"/>
        <color theme="1"/>
        <rFont val="GHEA Grapalat"/>
        <family val="3"/>
      </rPr>
      <t>=5սմ հաստությամբ</t>
    </r>
  </si>
  <si>
    <r>
      <t>Ասֆալտբետոնյա ծածկի և հիմքի քանդում, բարձում, տեղափոխում թափոնատեղ, հիմքերի և կողային տարածքի բետոնապատում մինչև հ=30սմ, ծածկի սալի վերատեղադրում, մակերեսի մշակում բիտումային էմուլսիայով, ասֆալտբետոնյա ծածկի վերին շերտի իրականացում հ</t>
    </r>
    <r>
      <rPr>
        <vertAlign val="subscript"/>
        <sz val="11"/>
        <color theme="1"/>
        <rFont val="Sylfaen"/>
        <family val="1"/>
        <charset val="204"/>
      </rPr>
      <t xml:space="preserve">միջ </t>
    </r>
    <r>
      <rPr>
        <sz val="11"/>
        <color theme="1"/>
        <rFont val="Sylfaen"/>
        <family val="1"/>
        <charset val="204"/>
      </rPr>
      <t>=</t>
    </r>
    <r>
      <rPr>
        <sz val="11"/>
        <color theme="1"/>
        <rFont val="GHEA Grapalat"/>
        <family val="3"/>
      </rPr>
      <t xml:space="preserve"> 5սմ հաստությամբ</t>
    </r>
  </si>
  <si>
    <t xml:space="preserve">Երևան քաղաքի  փողոցների, մայթերի և բակային տարածքների ասֆալտբետոնյա ծածկի վերանորոգման աշխատանքներ (1-ին չափաբաժին) </t>
  </si>
  <si>
    <t xml:space="preserve">Երևան քաղաքի  փողոցների, մայթերի և բակային տարածքների ասֆալտբետոնյա ծածկի վերանորոգման աշխատանքներ (7-րդ չափաբաժին) </t>
  </si>
  <si>
    <t xml:space="preserve">Երևան քաղաքի  փողոցների, մայթերի և բակային տարածքների ասֆալտբետոնյա ծածկի վերանորոգման աշխատանքներ (2-րդ չափաբաժին) </t>
  </si>
  <si>
    <t xml:space="preserve">Երևան քաղաքի  փողոցների, մայթերի և բակային տարածքների ասֆալտբետոնյա ծածկի վերանորոգման աշխատանքներ (3-րդ չափաբաժին) </t>
  </si>
  <si>
    <t xml:space="preserve">Երևան քաղաքի փողոցների, մայթերի և բակային տարածքների ասֆալտբետոնյա ծածկի վերանորոգման աշխատանքներ (5-րդ չափաբաժին) </t>
  </si>
  <si>
    <t xml:space="preserve">Երևան քաղաքի փողոցների, մայթերի և բակային տարածքների ասֆալտբետոնյա ծածկի վերանորոգման աշխատանքներ (6-րդ չափաբաժին) </t>
  </si>
  <si>
    <t xml:space="preserve">Երևան քաղաքի  փողոցների, մայթերի և բակային տարածքների ասֆալտբետոնյա ծածկի վերանորոգման աշխատանքներ (8-րդ չափաբաժին) </t>
  </si>
  <si>
    <r>
      <t>Ասֆալտբետոնյա ծածկի և հիմքի քանդում, բարձում, տեղափոխում թափոնատեղ, հիմքերի և կողային տարածքի բետոնապատում մինչև հ=30սմ, ծածկի սալի վերատեղադրում, մակերեսի մշակում բիտումային էմուլսիայով, ասֆալտբետոնյա ծածկի վերին շերտի իրականացում հ</t>
    </r>
    <r>
      <rPr>
        <vertAlign val="subscript"/>
        <sz val="11"/>
        <color theme="1"/>
        <rFont val="Sylfaen"/>
        <family val="1"/>
        <charset val="204"/>
      </rPr>
      <t xml:space="preserve">միջ </t>
    </r>
    <r>
      <rPr>
        <sz val="11"/>
        <color theme="1"/>
        <rFont val="Sylfaen"/>
        <family val="1"/>
        <charset val="204"/>
      </rPr>
      <t>= 5</t>
    </r>
    <r>
      <rPr>
        <sz val="11"/>
        <color theme="1"/>
        <rFont val="GHEA Grapalat"/>
        <family val="3"/>
      </rPr>
      <t>սմ հաստությամբ</t>
    </r>
  </si>
  <si>
    <t xml:space="preserve">Երևան քաղաքի  փողոցների, մայթերի և բակային տարածքների ասֆալտբետոնյա ծածկի վերանորոգման աշխատանքներ (4-րդ չափաբաժին) </t>
  </si>
  <si>
    <t>Փոսային նորոգում մինչև 25քմ</t>
  </si>
  <si>
    <t xml:space="preserve">Փոսային նորոգումներ մինչև 25 քմ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</si>
</sst>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Times Armenian Unicode"/>
      <family val="1"/>
    </font>
    <font>
      <sz val="11"/>
      <color theme="1"/>
      <name val="Sylfaen"/>
      <family val="1"/>
      <charset val="204"/>
    </font>
    <font>
      <vertAlign val="subscript"/>
      <sz val="11"/>
      <color theme="1"/>
      <name val="Sylfaen"/>
      <family val="1"/>
      <charset val="204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/>
    <xf numFmtId="165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1" fontId="9" fillId="0" borderId="1" xfId="0" applyNumberFormat="1" applyFont="1" applyBorder="1"/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7"/>
  <sheetViews>
    <sheetView tabSelected="1" topLeftCell="A22" workbookViewId="0">
      <selection activeCell="B17" sqref="B17"/>
    </sheetView>
  </sheetViews>
  <sheetFormatPr defaultRowHeight="15"/>
  <cols>
    <col min="1" max="1" width="6" customWidth="1"/>
    <col min="2" max="2" width="40.28515625" customWidth="1"/>
    <col min="3" max="3" width="5.28515625" customWidth="1"/>
    <col min="4" max="4" width="11.42578125" customWidth="1"/>
    <col min="5" max="5" width="10.85546875" customWidth="1"/>
    <col min="6" max="6" width="12.7109375" customWidth="1"/>
    <col min="8" max="8" width="10" bestFit="1" customWidth="1"/>
    <col min="10" max="10" width="13.28515625" customWidth="1"/>
  </cols>
  <sheetData>
    <row r="1" spans="1:6" ht="15" customHeight="1">
      <c r="D1" s="28" t="s">
        <v>13</v>
      </c>
      <c r="E1" s="28"/>
      <c r="F1" s="28"/>
    </row>
    <row r="2" spans="1:6" ht="18.75" customHeight="1">
      <c r="D2" s="28"/>
      <c r="E2" s="28"/>
      <c r="F2" s="28"/>
    </row>
    <row r="3" spans="1:6" ht="73.5" customHeight="1">
      <c r="D3" s="28"/>
      <c r="E3" s="28"/>
      <c r="F3" s="28"/>
    </row>
    <row r="4" spans="1:6" ht="16.5">
      <c r="C4" s="6"/>
      <c r="D4" s="6"/>
      <c r="E4" s="6"/>
      <c r="F4" s="6"/>
    </row>
    <row r="5" spans="1:6" ht="16.5">
      <c r="A5" s="29" t="s">
        <v>0</v>
      </c>
      <c r="B5" s="29"/>
      <c r="C5" s="29"/>
      <c r="D5" s="29"/>
      <c r="E5" s="29"/>
      <c r="F5" s="29"/>
    </row>
    <row r="6" spans="1:6" ht="51.75" customHeight="1">
      <c r="A6" s="32" t="s">
        <v>29</v>
      </c>
      <c r="B6" s="32"/>
      <c r="C6" s="32"/>
      <c r="D6" s="32"/>
      <c r="E6" s="32"/>
      <c r="F6" s="32"/>
    </row>
    <row r="7" spans="1:6">
      <c r="F7" s="7" t="s">
        <v>12</v>
      </c>
    </row>
    <row r="8" spans="1:6" ht="33">
      <c r="A8" s="1" t="s">
        <v>1</v>
      </c>
      <c r="B8" s="1" t="s">
        <v>2</v>
      </c>
      <c r="C8" s="1" t="s">
        <v>4</v>
      </c>
      <c r="D8" s="1" t="s">
        <v>3</v>
      </c>
      <c r="E8" s="2" t="s">
        <v>5</v>
      </c>
      <c r="F8" s="1" t="s">
        <v>6</v>
      </c>
    </row>
    <row r="9" spans="1:6" ht="33">
      <c r="A9" s="24">
        <v>1</v>
      </c>
      <c r="B9" s="19" t="s">
        <v>18</v>
      </c>
      <c r="C9" s="1"/>
      <c r="D9" s="10"/>
      <c r="E9" s="1"/>
      <c r="F9" s="8"/>
    </row>
    <row r="10" spans="1:6" ht="148.5">
      <c r="A10" s="8"/>
      <c r="B10" s="8" t="s">
        <v>19</v>
      </c>
      <c r="C10" s="1" t="s">
        <v>8</v>
      </c>
      <c r="D10" s="11">
        <v>24800</v>
      </c>
      <c r="E10" s="1">
        <v>3.38</v>
      </c>
      <c r="F10" s="12">
        <f>D10*E10</f>
        <v>83824</v>
      </c>
    </row>
    <row r="11" spans="1:6" ht="34.5" customHeight="1">
      <c r="A11" s="24">
        <v>2</v>
      </c>
      <c r="B11" s="19" t="s">
        <v>20</v>
      </c>
      <c r="C11" s="1"/>
      <c r="D11" s="10"/>
      <c r="E11" s="1"/>
      <c r="F11" s="12"/>
    </row>
    <row r="12" spans="1:6" ht="150">
      <c r="A12" s="8"/>
      <c r="B12" s="8" t="s">
        <v>28</v>
      </c>
      <c r="C12" s="1" t="s">
        <v>21</v>
      </c>
      <c r="D12" s="11">
        <v>10</v>
      </c>
      <c r="E12" s="5">
        <v>75</v>
      </c>
      <c r="F12" s="12">
        <f t="shared" ref="F12:F16" si="0">D12*E12</f>
        <v>750</v>
      </c>
    </row>
    <row r="13" spans="1:6" ht="24" customHeight="1">
      <c r="A13" s="24">
        <v>3</v>
      </c>
      <c r="B13" s="19" t="s">
        <v>22</v>
      </c>
      <c r="C13" s="1"/>
      <c r="D13" s="11"/>
      <c r="E13" s="1"/>
      <c r="F13" s="12"/>
    </row>
    <row r="14" spans="1:6" ht="150">
      <c r="A14" s="8">
        <v>1.3</v>
      </c>
      <c r="B14" s="8" t="s">
        <v>25</v>
      </c>
      <c r="C14" s="1" t="s">
        <v>21</v>
      </c>
      <c r="D14" s="11">
        <v>5</v>
      </c>
      <c r="E14" s="5">
        <v>30</v>
      </c>
      <c r="F14" s="12">
        <f t="shared" si="0"/>
        <v>150</v>
      </c>
    </row>
    <row r="15" spans="1:6" ht="36.75" customHeight="1">
      <c r="A15" s="24">
        <v>4</v>
      </c>
      <c r="B15" s="19" t="s">
        <v>23</v>
      </c>
      <c r="C15" s="1"/>
      <c r="D15" s="11"/>
      <c r="E15" s="1"/>
      <c r="F15" s="12"/>
    </row>
    <row r="16" spans="1:6" ht="175.5" customHeight="1">
      <c r="A16" s="8"/>
      <c r="B16" s="8" t="s">
        <v>24</v>
      </c>
      <c r="C16" s="1" t="s">
        <v>8</v>
      </c>
      <c r="D16" s="11">
        <v>40000</v>
      </c>
      <c r="E16" s="10">
        <v>3.004</v>
      </c>
      <c r="F16" s="12">
        <f t="shared" si="0"/>
        <v>120160</v>
      </c>
    </row>
    <row r="17" spans="1:13" ht="28.5" customHeight="1">
      <c r="A17" s="24">
        <v>5</v>
      </c>
      <c r="B17" s="19" t="s">
        <v>39</v>
      </c>
      <c r="C17" s="1"/>
      <c r="D17" s="11"/>
      <c r="E17" s="10"/>
      <c r="F17" s="12"/>
    </row>
    <row r="18" spans="1:13" ht="130.5" customHeight="1">
      <c r="A18" s="8"/>
      <c r="B18" s="4" t="s">
        <v>7</v>
      </c>
      <c r="C18" s="1" t="s">
        <v>8</v>
      </c>
      <c r="D18" s="1">
        <v>20000</v>
      </c>
      <c r="E18" s="10">
        <v>3.7160000000000002</v>
      </c>
      <c r="F18" s="12">
        <f>D18*E18</f>
        <v>74320</v>
      </c>
    </row>
    <row r="19" spans="1:13" ht="16.5">
      <c r="A19" s="3"/>
      <c r="B19" s="4" t="s">
        <v>9</v>
      </c>
      <c r="C19" s="3"/>
      <c r="D19" s="11"/>
      <c r="E19" s="3"/>
      <c r="F19" s="3">
        <f>F10+F12+F14+F16+F18</f>
        <v>279204</v>
      </c>
    </row>
    <row r="20" spans="1:13" ht="16.5">
      <c r="A20" s="3"/>
      <c r="B20" s="4" t="s">
        <v>11</v>
      </c>
      <c r="C20" s="3"/>
      <c r="D20" s="11"/>
      <c r="E20" s="3"/>
      <c r="F20" s="9">
        <f>F19*11%</f>
        <v>30712.44</v>
      </c>
    </row>
    <row r="21" spans="1:13" ht="16.5">
      <c r="A21" s="3"/>
      <c r="B21" s="4" t="s">
        <v>9</v>
      </c>
      <c r="C21" s="3"/>
      <c r="D21" s="3"/>
      <c r="E21" s="3"/>
      <c r="F21" s="9">
        <f>F19+F20</f>
        <v>309916.44</v>
      </c>
    </row>
    <row r="22" spans="1:13" ht="16.5">
      <c r="A22" s="3"/>
      <c r="B22" s="4" t="s">
        <v>10</v>
      </c>
      <c r="C22" s="3"/>
      <c r="D22" s="3"/>
      <c r="E22" s="3"/>
      <c r="F22" s="9">
        <f>F21*20%</f>
        <v>61983.288</v>
      </c>
    </row>
    <row r="23" spans="1:13" ht="16.5">
      <c r="A23" s="3"/>
      <c r="B23" s="4" t="s">
        <v>9</v>
      </c>
      <c r="C23" s="3"/>
      <c r="D23" s="3"/>
      <c r="E23" s="3"/>
      <c r="F23" s="9">
        <f>F21+F22</f>
        <v>371899.728</v>
      </c>
    </row>
    <row r="24" spans="1:13" ht="16.5">
      <c r="I24" s="15"/>
      <c r="J24" s="16"/>
      <c r="K24" s="17"/>
      <c r="L24" s="17"/>
      <c r="M24" s="18"/>
    </row>
    <row r="27" spans="1:13" ht="46.5" customHeight="1">
      <c r="A27" s="28" t="s">
        <v>14</v>
      </c>
      <c r="B27" s="28"/>
      <c r="C27" s="28"/>
      <c r="D27" s="28"/>
      <c r="E27" s="28"/>
      <c r="F27" s="28"/>
    </row>
    <row r="28" spans="1:13" ht="51" customHeight="1"/>
    <row r="29" spans="1:13" ht="15" customHeight="1">
      <c r="D29" s="28" t="s">
        <v>13</v>
      </c>
      <c r="E29" s="28"/>
      <c r="F29" s="28"/>
    </row>
    <row r="30" spans="1:13" ht="15" customHeight="1">
      <c r="D30" s="28"/>
      <c r="E30" s="28"/>
      <c r="F30" s="28"/>
    </row>
    <row r="31" spans="1:13" ht="63.75" customHeight="1">
      <c r="D31" s="28"/>
      <c r="E31" s="28"/>
      <c r="F31" s="28"/>
    </row>
    <row r="32" spans="1:13" ht="30" customHeight="1">
      <c r="C32" s="6"/>
      <c r="D32" s="6"/>
      <c r="E32" s="6"/>
      <c r="F32" s="6"/>
    </row>
    <row r="33" spans="1:6" ht="29.25" customHeight="1">
      <c r="A33" s="35" t="s">
        <v>0</v>
      </c>
      <c r="B33" s="35"/>
      <c r="C33" s="35"/>
      <c r="D33" s="35"/>
      <c r="E33" s="35"/>
      <c r="F33" s="35"/>
    </row>
    <row r="34" spans="1:6" ht="45" customHeight="1">
      <c r="A34" s="32" t="s">
        <v>30</v>
      </c>
      <c r="B34" s="32"/>
      <c r="C34" s="32"/>
      <c r="D34" s="32"/>
      <c r="E34" s="32"/>
      <c r="F34" s="32"/>
    </row>
    <row r="35" spans="1:6">
      <c r="F35" s="7" t="s">
        <v>12</v>
      </c>
    </row>
    <row r="36" spans="1:6" ht="33">
      <c r="A36" s="1" t="s">
        <v>1</v>
      </c>
      <c r="B36" s="1" t="s">
        <v>2</v>
      </c>
      <c r="C36" s="1" t="s">
        <v>4</v>
      </c>
      <c r="D36" s="1" t="s">
        <v>3</v>
      </c>
      <c r="E36" s="2" t="s">
        <v>5</v>
      </c>
      <c r="F36" s="1" t="s">
        <v>6</v>
      </c>
    </row>
    <row r="37" spans="1:6" ht="42.75" customHeight="1">
      <c r="A37" s="24">
        <v>1</v>
      </c>
      <c r="B37" s="19" t="s">
        <v>18</v>
      </c>
      <c r="C37" s="1"/>
      <c r="D37" s="10"/>
      <c r="E37" s="1"/>
      <c r="F37" s="8"/>
    </row>
    <row r="38" spans="1:6" ht="148.5">
      <c r="A38" s="8"/>
      <c r="B38" s="8" t="s">
        <v>19</v>
      </c>
      <c r="C38" s="1" t="s">
        <v>8</v>
      </c>
      <c r="D38" s="11">
        <v>36100</v>
      </c>
      <c r="E38" s="1">
        <v>3.38</v>
      </c>
      <c r="F38" s="12">
        <f>D38*E38</f>
        <v>122018</v>
      </c>
    </row>
    <row r="39" spans="1:6" ht="39" customHeight="1">
      <c r="A39" s="24">
        <v>2</v>
      </c>
      <c r="B39" s="19" t="s">
        <v>20</v>
      </c>
      <c r="C39" s="1"/>
      <c r="D39" s="10"/>
      <c r="E39" s="1"/>
      <c r="F39" s="12"/>
    </row>
    <row r="40" spans="1:6" ht="182.25" customHeight="1">
      <c r="A40" s="8"/>
      <c r="B40" s="8" t="s">
        <v>26</v>
      </c>
      <c r="C40" s="1" t="s">
        <v>21</v>
      </c>
      <c r="D40" s="11">
        <v>14</v>
      </c>
      <c r="E40" s="5">
        <v>75</v>
      </c>
      <c r="F40" s="12">
        <f>D40*E40</f>
        <v>1050</v>
      </c>
    </row>
    <row r="41" spans="1:6" ht="24" customHeight="1">
      <c r="A41" s="24">
        <v>3</v>
      </c>
      <c r="B41" s="19" t="s">
        <v>22</v>
      </c>
      <c r="C41" s="1"/>
      <c r="D41" s="11"/>
      <c r="E41" s="1"/>
      <c r="F41" s="12"/>
    </row>
    <row r="42" spans="1:6" ht="150">
      <c r="A42" s="8">
        <v>1.3</v>
      </c>
      <c r="B42" s="8" t="s">
        <v>25</v>
      </c>
      <c r="C42" s="1" t="s">
        <v>21</v>
      </c>
      <c r="D42" s="11">
        <v>7</v>
      </c>
      <c r="E42" s="5">
        <v>30</v>
      </c>
      <c r="F42" s="12">
        <f t="shared" ref="F42" si="1">D42*E42</f>
        <v>210</v>
      </c>
    </row>
    <row r="43" spans="1:6" ht="37.5" customHeight="1">
      <c r="A43" s="24">
        <v>4</v>
      </c>
      <c r="B43" s="19" t="s">
        <v>23</v>
      </c>
      <c r="C43" s="1"/>
      <c r="D43" s="11"/>
      <c r="E43" s="1"/>
      <c r="F43" s="12"/>
    </row>
    <row r="44" spans="1:6" ht="151.5" customHeight="1">
      <c r="A44" s="8"/>
      <c r="B44" s="8" t="s">
        <v>24</v>
      </c>
      <c r="C44" s="1" t="s">
        <v>8</v>
      </c>
      <c r="D44" s="11">
        <v>45000</v>
      </c>
      <c r="E44" s="10">
        <v>3.004</v>
      </c>
      <c r="F44" s="12">
        <f t="shared" ref="F44" si="2">D44*E44</f>
        <v>135180</v>
      </c>
    </row>
    <row r="45" spans="1:6" ht="16.5">
      <c r="A45" s="24">
        <v>5</v>
      </c>
      <c r="B45" s="20" t="s">
        <v>38</v>
      </c>
      <c r="C45" s="1"/>
      <c r="D45" s="11"/>
      <c r="E45" s="10"/>
      <c r="F45" s="12"/>
    </row>
    <row r="46" spans="1:6" ht="126.75" customHeight="1">
      <c r="A46" s="8"/>
      <c r="B46" s="4" t="s">
        <v>7</v>
      </c>
      <c r="C46" s="1" t="s">
        <v>8</v>
      </c>
      <c r="D46" s="1">
        <v>3200</v>
      </c>
      <c r="E46" s="10">
        <v>3.7160000000000002</v>
      </c>
      <c r="F46" s="21">
        <f>D46*E46</f>
        <v>11891.2</v>
      </c>
    </row>
    <row r="47" spans="1:6" ht="18.75" customHeight="1">
      <c r="A47" s="3"/>
      <c r="B47" s="4" t="s">
        <v>9</v>
      </c>
      <c r="C47" s="3"/>
      <c r="D47" s="11"/>
      <c r="E47" s="3"/>
      <c r="F47" s="9">
        <f>F38+F40+F42+F44+F46</f>
        <v>270349.2</v>
      </c>
    </row>
    <row r="48" spans="1:6" ht="21" customHeight="1">
      <c r="A48" s="3"/>
      <c r="B48" s="4" t="s">
        <v>11</v>
      </c>
      <c r="C48" s="3"/>
      <c r="D48" s="11"/>
      <c r="E48" s="3"/>
      <c r="F48" s="9">
        <f>F47*11%</f>
        <v>29738.412</v>
      </c>
    </row>
    <row r="49" spans="1:6" ht="20.25" customHeight="1">
      <c r="A49" s="3"/>
      <c r="B49" s="4" t="s">
        <v>9</v>
      </c>
      <c r="C49" s="3"/>
      <c r="D49" s="3"/>
      <c r="E49" s="3"/>
      <c r="F49" s="9">
        <f>F47+F48</f>
        <v>300087.61200000002</v>
      </c>
    </row>
    <row r="50" spans="1:6" ht="19.5" customHeight="1">
      <c r="A50" s="3"/>
      <c r="B50" s="4" t="s">
        <v>10</v>
      </c>
      <c r="C50" s="3"/>
      <c r="D50" s="3"/>
      <c r="E50" s="3"/>
      <c r="F50" s="9">
        <f>F49*20%</f>
        <v>60017.522400000009</v>
      </c>
    </row>
    <row r="51" spans="1:6" ht="21" customHeight="1">
      <c r="A51" s="3"/>
      <c r="B51" s="22" t="s">
        <v>9</v>
      </c>
      <c r="C51" s="25"/>
      <c r="D51" s="25"/>
      <c r="E51" s="25"/>
      <c r="F51" s="23">
        <f>F49+F50</f>
        <v>360105.13440000004</v>
      </c>
    </row>
    <row r="54" spans="1:6" ht="38.25" customHeight="1"/>
    <row r="55" spans="1:6" ht="46.5" customHeight="1">
      <c r="A55" s="28" t="s">
        <v>14</v>
      </c>
      <c r="B55" s="28"/>
      <c r="C55" s="28"/>
      <c r="D55" s="28"/>
      <c r="E55" s="28"/>
      <c r="F55" s="28"/>
    </row>
    <row r="56" spans="1:6" ht="45" customHeight="1"/>
    <row r="57" spans="1:6" ht="15" customHeight="1">
      <c r="D57" s="28" t="s">
        <v>13</v>
      </c>
      <c r="E57" s="28"/>
      <c r="F57" s="28"/>
    </row>
    <row r="58" spans="1:6" ht="26.25" customHeight="1">
      <c r="D58" s="28"/>
      <c r="E58" s="28"/>
      <c r="F58" s="28"/>
    </row>
    <row r="59" spans="1:6" ht="54" customHeight="1">
      <c r="D59" s="28"/>
      <c r="E59" s="28"/>
      <c r="F59" s="28"/>
    </row>
    <row r="60" spans="1:6" ht="23.25" customHeight="1">
      <c r="C60" s="13"/>
      <c r="D60" s="13"/>
      <c r="E60" s="13"/>
      <c r="F60" s="13"/>
    </row>
    <row r="61" spans="1:6" ht="16.5">
      <c r="A61" s="31" t="s">
        <v>0</v>
      </c>
      <c r="B61" s="31"/>
      <c r="C61" s="31"/>
      <c r="D61" s="31"/>
      <c r="E61" s="31"/>
      <c r="F61" s="31"/>
    </row>
    <row r="62" spans="1:6" ht="54" customHeight="1">
      <c r="A62" s="32" t="s">
        <v>32</v>
      </c>
      <c r="B62" s="32"/>
      <c r="C62" s="32"/>
      <c r="D62" s="32"/>
      <c r="E62" s="32"/>
      <c r="F62" s="32"/>
    </row>
    <row r="63" spans="1:6">
      <c r="F63" s="7" t="s">
        <v>12</v>
      </c>
    </row>
    <row r="64" spans="1:6" ht="33">
      <c r="A64" s="1" t="s">
        <v>1</v>
      </c>
      <c r="B64" s="1" t="s">
        <v>2</v>
      </c>
      <c r="C64" s="1" t="s">
        <v>4</v>
      </c>
      <c r="D64" s="1" t="s">
        <v>3</v>
      </c>
      <c r="E64" s="2" t="s">
        <v>5</v>
      </c>
      <c r="F64" s="1" t="s">
        <v>6</v>
      </c>
    </row>
    <row r="65" spans="1:6" ht="33">
      <c r="A65" s="24">
        <v>1</v>
      </c>
      <c r="B65" s="19" t="s">
        <v>18</v>
      </c>
      <c r="C65" s="1"/>
      <c r="D65" s="10"/>
      <c r="E65" s="1"/>
      <c r="F65" s="8"/>
    </row>
    <row r="66" spans="1:6" ht="148.5">
      <c r="A66" s="8"/>
      <c r="B66" s="8" t="s">
        <v>19</v>
      </c>
      <c r="C66" s="1" t="s">
        <v>8</v>
      </c>
      <c r="D66" s="11">
        <v>33400</v>
      </c>
      <c r="E66" s="1">
        <v>3.38</v>
      </c>
      <c r="F66" s="12">
        <f>D66*E66</f>
        <v>112892</v>
      </c>
    </row>
    <row r="67" spans="1:6" ht="33">
      <c r="A67" s="24">
        <v>2</v>
      </c>
      <c r="B67" s="19" t="s">
        <v>20</v>
      </c>
      <c r="C67" s="1"/>
      <c r="D67" s="10"/>
      <c r="E67" s="1"/>
      <c r="F67" s="12"/>
    </row>
    <row r="68" spans="1:6" ht="150">
      <c r="A68" s="8"/>
      <c r="B68" s="8" t="s">
        <v>36</v>
      </c>
      <c r="C68" s="1" t="s">
        <v>21</v>
      </c>
      <c r="D68" s="11">
        <v>15</v>
      </c>
      <c r="E68" s="5">
        <v>75</v>
      </c>
      <c r="F68" s="12">
        <f t="shared" ref="F68" si="3">D68*E68</f>
        <v>1125</v>
      </c>
    </row>
    <row r="69" spans="1:6" ht="22.5" customHeight="1">
      <c r="A69" s="24">
        <v>3</v>
      </c>
      <c r="B69" s="19" t="s">
        <v>22</v>
      </c>
      <c r="C69" s="1"/>
      <c r="D69" s="11"/>
      <c r="E69" s="1"/>
      <c r="F69" s="12"/>
    </row>
    <row r="70" spans="1:6" ht="168.75" customHeight="1">
      <c r="A70" s="8"/>
      <c r="B70" s="8" t="s">
        <v>25</v>
      </c>
      <c r="C70" s="1" t="s">
        <v>21</v>
      </c>
      <c r="D70" s="11">
        <v>7</v>
      </c>
      <c r="E70" s="5">
        <v>30</v>
      </c>
      <c r="F70" s="12">
        <f t="shared" ref="F70" si="4">D70*E70</f>
        <v>210</v>
      </c>
    </row>
    <row r="71" spans="1:6" ht="39.75" customHeight="1">
      <c r="A71" s="24">
        <v>4</v>
      </c>
      <c r="B71" s="19" t="s">
        <v>23</v>
      </c>
      <c r="C71" s="1"/>
      <c r="D71" s="11"/>
      <c r="E71" s="1"/>
      <c r="F71" s="12"/>
    </row>
    <row r="72" spans="1:6" ht="132">
      <c r="A72" s="8"/>
      <c r="B72" s="8" t="s">
        <v>24</v>
      </c>
      <c r="C72" s="1" t="s">
        <v>8</v>
      </c>
      <c r="D72" s="11">
        <v>30000</v>
      </c>
      <c r="E72" s="10">
        <v>3.004</v>
      </c>
      <c r="F72" s="12">
        <f t="shared" ref="F72" si="5">D72*E72</f>
        <v>90120</v>
      </c>
    </row>
    <row r="73" spans="1:6" ht="25.5" customHeight="1">
      <c r="A73" s="24">
        <v>5</v>
      </c>
      <c r="B73" s="19" t="s">
        <v>38</v>
      </c>
      <c r="C73" s="1"/>
      <c r="D73" s="11"/>
      <c r="E73" s="10"/>
      <c r="F73" s="12"/>
    </row>
    <row r="74" spans="1:6" ht="120" customHeight="1">
      <c r="A74" s="8"/>
      <c r="B74" s="4" t="s">
        <v>7</v>
      </c>
      <c r="C74" s="1" t="s">
        <v>8</v>
      </c>
      <c r="D74" s="11">
        <v>2960</v>
      </c>
      <c r="E74" s="10">
        <v>3.7160000000000002</v>
      </c>
      <c r="F74" s="21">
        <f>D74*E74</f>
        <v>10999.36</v>
      </c>
    </row>
    <row r="75" spans="1:6" ht="16.5">
      <c r="A75" s="3"/>
      <c r="B75" s="4" t="s">
        <v>9</v>
      </c>
      <c r="C75" s="3"/>
      <c r="D75" s="11"/>
      <c r="E75" s="3"/>
      <c r="F75" s="9">
        <f>F66+F68+F72+F70+F74</f>
        <v>215346.36</v>
      </c>
    </row>
    <row r="76" spans="1:6" ht="16.5">
      <c r="A76" s="3"/>
      <c r="B76" s="4" t="s">
        <v>11</v>
      </c>
      <c r="C76" s="3"/>
      <c r="D76" s="11"/>
      <c r="E76" s="3"/>
      <c r="F76" s="9">
        <f>F75*11%</f>
        <v>23688.099599999998</v>
      </c>
    </row>
    <row r="77" spans="1:6" ht="16.5">
      <c r="A77" s="3"/>
      <c r="B77" s="4" t="s">
        <v>9</v>
      </c>
      <c r="C77" s="3"/>
      <c r="D77" s="3"/>
      <c r="E77" s="3"/>
      <c r="F77" s="9">
        <f>F75+F76</f>
        <v>239034.45959999997</v>
      </c>
    </row>
    <row r="78" spans="1:6" ht="16.5">
      <c r="A78" s="3"/>
      <c r="B78" s="4" t="s">
        <v>10</v>
      </c>
      <c r="C78" s="3"/>
      <c r="D78" s="3"/>
      <c r="E78" s="3"/>
      <c r="F78" s="9">
        <f>F77*20%</f>
        <v>47806.891919999995</v>
      </c>
    </row>
    <row r="79" spans="1:6" ht="16.5">
      <c r="A79" s="3"/>
      <c r="B79" s="22" t="s">
        <v>9</v>
      </c>
      <c r="C79" s="25"/>
      <c r="D79" s="25"/>
      <c r="E79" s="25"/>
      <c r="F79" s="23">
        <f>F77+F78</f>
        <v>286841.35151999997</v>
      </c>
    </row>
    <row r="81" spans="1:6" ht="21" customHeight="1"/>
    <row r="82" spans="1:6" ht="33.75" customHeight="1"/>
    <row r="83" spans="1:6" ht="52.5" customHeight="1">
      <c r="A83" s="28" t="s">
        <v>14</v>
      </c>
      <c r="B83" s="28"/>
      <c r="C83" s="28"/>
      <c r="D83" s="28"/>
      <c r="E83" s="28"/>
      <c r="F83" s="28"/>
    </row>
    <row r="84" spans="1:6" ht="58.5" customHeight="1"/>
    <row r="85" spans="1:6" ht="15" customHeight="1">
      <c r="D85" s="28" t="s">
        <v>13</v>
      </c>
      <c r="E85" s="28"/>
      <c r="F85" s="28"/>
    </row>
    <row r="86" spans="1:6" ht="20.25" customHeight="1">
      <c r="D86" s="28"/>
      <c r="E86" s="28"/>
      <c r="F86" s="28"/>
    </row>
    <row r="87" spans="1:6" ht="63.75" customHeight="1">
      <c r="D87" s="28"/>
      <c r="E87" s="28"/>
      <c r="F87" s="28"/>
    </row>
    <row r="88" spans="1:6" ht="16.5">
      <c r="C88" s="13"/>
      <c r="D88" s="13"/>
      <c r="E88" s="13"/>
      <c r="F88" s="13"/>
    </row>
    <row r="89" spans="1:6" ht="25.5" customHeight="1">
      <c r="A89" s="33" t="s">
        <v>0</v>
      </c>
      <c r="B89" s="33"/>
      <c r="C89" s="33"/>
      <c r="D89" s="33"/>
      <c r="E89" s="33"/>
      <c r="F89" s="33"/>
    </row>
    <row r="90" spans="1:6" ht="49.5" customHeight="1">
      <c r="A90" s="32" t="s">
        <v>37</v>
      </c>
      <c r="B90" s="32"/>
      <c r="C90" s="32"/>
      <c r="D90" s="32"/>
      <c r="E90" s="32"/>
      <c r="F90" s="32"/>
    </row>
    <row r="91" spans="1:6">
      <c r="F91" s="7" t="s">
        <v>12</v>
      </c>
    </row>
    <row r="92" spans="1:6" ht="33">
      <c r="A92" s="1" t="s">
        <v>1</v>
      </c>
      <c r="B92" s="1" t="s">
        <v>2</v>
      </c>
      <c r="C92" s="1" t="s">
        <v>4</v>
      </c>
      <c r="D92" s="1" t="s">
        <v>3</v>
      </c>
      <c r="E92" s="2" t="s">
        <v>5</v>
      </c>
      <c r="F92" s="1" t="s">
        <v>6</v>
      </c>
    </row>
    <row r="93" spans="1:6" ht="33">
      <c r="A93" s="24">
        <v>1</v>
      </c>
      <c r="B93" s="19" t="s">
        <v>18</v>
      </c>
      <c r="C93" s="1"/>
      <c r="D93" s="10"/>
      <c r="E93" s="1"/>
      <c r="F93" s="8"/>
    </row>
    <row r="94" spans="1:6" ht="148.5">
      <c r="A94" s="8"/>
      <c r="B94" s="8" t="s">
        <v>19</v>
      </c>
      <c r="C94" s="1" t="s">
        <v>8</v>
      </c>
      <c r="D94" s="11">
        <v>34700</v>
      </c>
      <c r="E94" s="1">
        <v>3.38</v>
      </c>
      <c r="F94" s="12">
        <f>D94*E94</f>
        <v>117286</v>
      </c>
    </row>
    <row r="95" spans="1:6" ht="33">
      <c r="A95" s="24">
        <v>2</v>
      </c>
      <c r="B95" s="19" t="s">
        <v>20</v>
      </c>
      <c r="C95" s="1"/>
      <c r="D95" s="10"/>
      <c r="E95" s="1"/>
      <c r="F95" s="12"/>
    </row>
    <row r="96" spans="1:6" ht="150">
      <c r="A96" s="8"/>
      <c r="B96" s="8" t="s">
        <v>26</v>
      </c>
      <c r="C96" s="1" t="s">
        <v>21</v>
      </c>
      <c r="D96" s="11">
        <v>14</v>
      </c>
      <c r="E96" s="5">
        <v>75</v>
      </c>
      <c r="F96" s="12">
        <f t="shared" ref="F96" si="6">D96*E96</f>
        <v>1050</v>
      </c>
    </row>
    <row r="97" spans="1:10" ht="21" customHeight="1">
      <c r="A97" s="24">
        <v>3</v>
      </c>
      <c r="B97" s="19" t="s">
        <v>22</v>
      </c>
      <c r="C97" s="1"/>
      <c r="D97" s="11"/>
      <c r="E97" s="1"/>
      <c r="F97" s="12"/>
    </row>
    <row r="98" spans="1:10" ht="168.75" customHeight="1">
      <c r="A98" s="8"/>
      <c r="B98" s="8" t="s">
        <v>25</v>
      </c>
      <c r="C98" s="1" t="s">
        <v>21</v>
      </c>
      <c r="D98" s="11">
        <v>7</v>
      </c>
      <c r="E98" s="5">
        <v>30</v>
      </c>
      <c r="F98" s="12">
        <f t="shared" ref="F98" si="7">D98*E98</f>
        <v>210</v>
      </c>
    </row>
    <row r="99" spans="1:10" ht="35.25" customHeight="1">
      <c r="A99" s="24">
        <v>4</v>
      </c>
      <c r="B99" s="19" t="s">
        <v>23</v>
      </c>
      <c r="C99" s="1"/>
      <c r="D99" s="11"/>
      <c r="E99" s="1"/>
      <c r="F99" s="12"/>
    </row>
    <row r="100" spans="1:10" ht="132">
      <c r="A100" s="8"/>
      <c r="B100" s="8" t="s">
        <v>24</v>
      </c>
      <c r="C100" s="1" t="s">
        <v>8</v>
      </c>
      <c r="D100" s="11">
        <v>30000</v>
      </c>
      <c r="E100" s="10">
        <v>3.004</v>
      </c>
      <c r="F100" s="12">
        <f t="shared" ref="F100" si="8">D100*E100</f>
        <v>90120</v>
      </c>
    </row>
    <row r="101" spans="1:10" ht="18" customHeight="1">
      <c r="A101" s="24">
        <v>5</v>
      </c>
      <c r="B101" s="19" t="s">
        <v>38</v>
      </c>
      <c r="C101" s="1"/>
      <c r="D101" s="11"/>
      <c r="E101" s="10"/>
      <c r="F101" s="12"/>
    </row>
    <row r="102" spans="1:10" ht="115.5">
      <c r="A102" s="8"/>
      <c r="B102" s="4" t="s">
        <v>7</v>
      </c>
      <c r="C102" s="1" t="s">
        <v>8</v>
      </c>
      <c r="D102" s="11">
        <v>20000</v>
      </c>
      <c r="E102" s="10">
        <v>3.7160000000000002</v>
      </c>
      <c r="F102" s="21">
        <f>D102*E102</f>
        <v>74320</v>
      </c>
    </row>
    <row r="103" spans="1:10" ht="16.5">
      <c r="A103" s="3"/>
      <c r="B103" s="4" t="s">
        <v>9</v>
      </c>
      <c r="C103" s="3"/>
      <c r="D103" s="11"/>
      <c r="E103" s="3"/>
      <c r="F103" s="9">
        <f>F94+F96+F100+F98+F102</f>
        <v>282986</v>
      </c>
      <c r="J103" s="14"/>
    </row>
    <row r="104" spans="1:10" ht="16.5">
      <c r="A104" s="3"/>
      <c r="B104" s="4" t="s">
        <v>11</v>
      </c>
      <c r="C104" s="3"/>
      <c r="D104" s="11"/>
      <c r="E104" s="3"/>
      <c r="F104" s="9">
        <f>F103*11%</f>
        <v>31128.46</v>
      </c>
      <c r="J104" s="14"/>
    </row>
    <row r="105" spans="1:10" ht="16.5">
      <c r="A105" s="3"/>
      <c r="B105" s="4" t="s">
        <v>9</v>
      </c>
      <c r="C105" s="3"/>
      <c r="D105" s="3"/>
      <c r="E105" s="3"/>
      <c r="F105" s="9">
        <f>F103+F104</f>
        <v>314114.46000000002</v>
      </c>
      <c r="J105" s="14"/>
    </row>
    <row r="106" spans="1:10" ht="16.5">
      <c r="A106" s="3"/>
      <c r="B106" s="4" t="s">
        <v>10</v>
      </c>
      <c r="C106" s="3"/>
      <c r="D106" s="3"/>
      <c r="E106" s="3"/>
      <c r="F106" s="9">
        <f>F105*20%</f>
        <v>62822.892000000007</v>
      </c>
      <c r="J106" s="14"/>
    </row>
    <row r="107" spans="1:10" ht="16.5">
      <c r="A107" s="3"/>
      <c r="B107" s="4" t="s">
        <v>9</v>
      </c>
      <c r="C107" s="3"/>
      <c r="D107" s="3"/>
      <c r="E107" s="3"/>
      <c r="F107" s="9">
        <f>F105+F106</f>
        <v>376937.35200000001</v>
      </c>
      <c r="J107" s="15"/>
    </row>
    <row r="108" spans="1:10">
      <c r="J108" s="34"/>
    </row>
    <row r="109" spans="1:10" ht="26.25" customHeight="1">
      <c r="J109" s="34"/>
    </row>
    <row r="110" spans="1:10" ht="40.5" customHeight="1">
      <c r="J110" s="15"/>
    </row>
    <row r="111" spans="1:10" ht="67.5" customHeight="1">
      <c r="A111" s="28" t="s">
        <v>14</v>
      </c>
      <c r="B111" s="28"/>
      <c r="C111" s="28"/>
      <c r="D111" s="28"/>
      <c r="E111" s="28"/>
      <c r="F111" s="28"/>
    </row>
    <row r="113" spans="1:6" ht="29.25" customHeight="1"/>
    <row r="114" spans="1:6" ht="15" customHeight="1">
      <c r="D114" s="28" t="s">
        <v>13</v>
      </c>
      <c r="E114" s="28"/>
      <c r="F114" s="28"/>
    </row>
    <row r="115" spans="1:6" ht="15" customHeight="1">
      <c r="D115" s="28"/>
      <c r="E115" s="28"/>
      <c r="F115" s="28"/>
    </row>
    <row r="116" spans="1:6" ht="67.5" customHeight="1">
      <c r="D116" s="28"/>
      <c r="E116" s="28"/>
      <c r="F116" s="28"/>
    </row>
    <row r="117" spans="1:6" ht="16.5">
      <c r="C117" s="13"/>
      <c r="D117" s="13"/>
      <c r="E117" s="13"/>
      <c r="F117" s="13"/>
    </row>
    <row r="118" spans="1:6" ht="35.25" customHeight="1">
      <c r="A118" s="33" t="s">
        <v>0</v>
      </c>
      <c r="B118" s="33"/>
      <c r="C118" s="33"/>
      <c r="D118" s="33"/>
      <c r="E118" s="33"/>
      <c r="F118" s="33"/>
    </row>
    <row r="119" spans="1:6" ht="58.5" customHeight="1">
      <c r="A119" s="32" t="s">
        <v>33</v>
      </c>
      <c r="B119" s="32"/>
      <c r="C119" s="32"/>
      <c r="D119" s="32"/>
      <c r="E119" s="32"/>
      <c r="F119" s="32"/>
    </row>
    <row r="120" spans="1:6">
      <c r="F120" s="7" t="s">
        <v>12</v>
      </c>
    </row>
    <row r="121" spans="1:6" ht="33">
      <c r="A121" s="1" t="s">
        <v>1</v>
      </c>
      <c r="B121" s="1" t="s">
        <v>2</v>
      </c>
      <c r="C121" s="1" t="s">
        <v>4</v>
      </c>
      <c r="D121" s="1" t="s">
        <v>3</v>
      </c>
      <c r="E121" s="2" t="s">
        <v>5</v>
      </c>
      <c r="F121" s="1" t="s">
        <v>6</v>
      </c>
    </row>
    <row r="122" spans="1:6" ht="33">
      <c r="A122" s="24">
        <v>1</v>
      </c>
      <c r="B122" s="19" t="s">
        <v>18</v>
      </c>
      <c r="C122" s="1"/>
      <c r="D122" s="10"/>
      <c r="E122" s="1"/>
      <c r="F122" s="8"/>
    </row>
    <row r="123" spans="1:6" ht="148.5">
      <c r="A123" s="8"/>
      <c r="B123" s="8" t="s">
        <v>19</v>
      </c>
      <c r="C123" s="1" t="s">
        <v>8</v>
      </c>
      <c r="D123" s="11">
        <v>29750</v>
      </c>
      <c r="E123" s="1">
        <v>3.38</v>
      </c>
      <c r="F123" s="12">
        <f>D123*E123</f>
        <v>100555</v>
      </c>
    </row>
    <row r="124" spans="1:6" ht="33">
      <c r="A124" s="24">
        <v>2</v>
      </c>
      <c r="B124" s="19" t="s">
        <v>20</v>
      </c>
      <c r="C124" s="1"/>
      <c r="D124" s="10"/>
      <c r="E124" s="1"/>
      <c r="F124" s="12"/>
    </row>
    <row r="125" spans="1:6" ht="150">
      <c r="A125" s="8"/>
      <c r="B125" s="8" t="s">
        <v>28</v>
      </c>
      <c r="C125" s="1" t="s">
        <v>21</v>
      </c>
      <c r="D125" s="11">
        <v>12</v>
      </c>
      <c r="E125" s="5">
        <v>75</v>
      </c>
      <c r="F125" s="12">
        <f t="shared" ref="F125" si="9">D125*E125</f>
        <v>900</v>
      </c>
    </row>
    <row r="126" spans="1:6" ht="24" customHeight="1">
      <c r="A126" s="24">
        <v>3</v>
      </c>
      <c r="B126" s="19" t="s">
        <v>22</v>
      </c>
      <c r="C126" s="1"/>
      <c r="D126" s="11"/>
      <c r="E126" s="1"/>
      <c r="F126" s="12"/>
    </row>
    <row r="127" spans="1:6" ht="168.75" customHeight="1">
      <c r="A127" s="8"/>
      <c r="B127" s="8" t="s">
        <v>25</v>
      </c>
      <c r="C127" s="1" t="s">
        <v>21</v>
      </c>
      <c r="D127" s="11">
        <v>6</v>
      </c>
      <c r="E127" s="5">
        <v>30</v>
      </c>
      <c r="F127" s="12">
        <f t="shared" ref="F127" si="10">D127*E127</f>
        <v>180</v>
      </c>
    </row>
    <row r="128" spans="1:6" ht="36" customHeight="1">
      <c r="A128" s="24">
        <v>4</v>
      </c>
      <c r="B128" s="19" t="s">
        <v>23</v>
      </c>
      <c r="C128" s="1"/>
      <c r="D128" s="11"/>
      <c r="E128" s="1"/>
      <c r="F128" s="12"/>
    </row>
    <row r="129" spans="1:6" ht="113.25" customHeight="1">
      <c r="A129" s="8"/>
      <c r="B129" s="8" t="s">
        <v>24</v>
      </c>
      <c r="C129" s="1" t="s">
        <v>8</v>
      </c>
      <c r="D129" s="11">
        <v>20000</v>
      </c>
      <c r="E129" s="10">
        <v>3.004</v>
      </c>
      <c r="F129" s="12">
        <f t="shared" ref="F129" si="11">D129*E129</f>
        <v>60080</v>
      </c>
    </row>
    <row r="130" spans="1:6" ht="24" customHeight="1">
      <c r="A130" s="24">
        <v>5</v>
      </c>
      <c r="B130" s="19" t="s">
        <v>38</v>
      </c>
      <c r="C130" s="1"/>
      <c r="D130" s="11"/>
      <c r="E130" s="10"/>
      <c r="F130" s="12"/>
    </row>
    <row r="131" spans="1:6" ht="117" customHeight="1">
      <c r="A131" s="8"/>
      <c r="B131" s="4" t="s">
        <v>7</v>
      </c>
      <c r="C131" s="1" t="s">
        <v>8</v>
      </c>
      <c r="D131" s="11">
        <v>20000</v>
      </c>
      <c r="E131" s="10">
        <v>3.7160000000000002</v>
      </c>
      <c r="F131" s="21">
        <f>D131*E131</f>
        <v>74320</v>
      </c>
    </row>
    <row r="132" spans="1:6" ht="16.5">
      <c r="A132" s="3"/>
      <c r="B132" s="4" t="s">
        <v>9</v>
      </c>
      <c r="C132" s="3"/>
      <c r="D132" s="11"/>
      <c r="E132" s="3"/>
      <c r="F132" s="9">
        <f>F123+F125+F129+F127+F131</f>
        <v>236035</v>
      </c>
    </row>
    <row r="133" spans="1:6" ht="16.5">
      <c r="A133" s="3"/>
      <c r="B133" s="4" t="s">
        <v>11</v>
      </c>
      <c r="C133" s="3"/>
      <c r="D133" s="11"/>
      <c r="E133" s="3"/>
      <c r="F133" s="9">
        <f>F132*11%</f>
        <v>25963.85</v>
      </c>
    </row>
    <row r="134" spans="1:6" ht="16.5">
      <c r="A134" s="3"/>
      <c r="B134" s="4" t="s">
        <v>9</v>
      </c>
      <c r="C134" s="3"/>
      <c r="D134" s="3"/>
      <c r="E134" s="3"/>
      <c r="F134" s="9">
        <f>F132+F133</f>
        <v>261998.85</v>
      </c>
    </row>
    <row r="135" spans="1:6" ht="16.5">
      <c r="A135" s="3"/>
      <c r="B135" s="4" t="s">
        <v>10</v>
      </c>
      <c r="C135" s="3"/>
      <c r="D135" s="3"/>
      <c r="E135" s="3"/>
      <c r="F135" s="9">
        <f>F134*20%</f>
        <v>52399.770000000004</v>
      </c>
    </row>
    <row r="136" spans="1:6" ht="16.5">
      <c r="A136" s="3"/>
      <c r="B136" s="22" t="s">
        <v>9</v>
      </c>
      <c r="C136" s="25"/>
      <c r="D136" s="25"/>
      <c r="E136" s="25"/>
      <c r="F136" s="23">
        <f>F134+F135</f>
        <v>314398.62</v>
      </c>
    </row>
    <row r="139" spans="1:6" ht="21" customHeight="1"/>
    <row r="140" spans="1:6" ht="50.25" customHeight="1">
      <c r="A140" s="28" t="s">
        <v>14</v>
      </c>
      <c r="B140" s="28"/>
      <c r="C140" s="28"/>
      <c r="D140" s="28"/>
      <c r="E140" s="28"/>
      <c r="F140" s="28"/>
    </row>
    <row r="142" spans="1:6" ht="39" customHeight="1"/>
    <row r="144" spans="1:6" ht="45" customHeight="1"/>
    <row r="145" spans="1:6" ht="18" customHeight="1"/>
    <row r="146" spans="1:6" ht="26.25" customHeight="1">
      <c r="D146" s="28" t="s">
        <v>13</v>
      </c>
      <c r="E146" s="28"/>
      <c r="F146" s="28"/>
    </row>
    <row r="147" spans="1:6">
      <c r="D147" s="28"/>
      <c r="E147" s="28"/>
      <c r="F147" s="28"/>
    </row>
    <row r="148" spans="1:6" ht="69.75" customHeight="1">
      <c r="D148" s="28"/>
      <c r="E148" s="28"/>
      <c r="F148" s="28"/>
    </row>
    <row r="149" spans="1:6" ht="16.5">
      <c r="C149" s="13"/>
      <c r="D149" s="13"/>
      <c r="E149" s="13"/>
      <c r="F149" s="13"/>
    </row>
    <row r="150" spans="1:6" ht="16.5">
      <c r="A150" s="31" t="s">
        <v>0</v>
      </c>
      <c r="B150" s="31"/>
      <c r="C150" s="31"/>
      <c r="D150" s="31"/>
      <c r="E150" s="31"/>
      <c r="F150" s="31"/>
    </row>
    <row r="151" spans="1:6" ht="50.25" customHeight="1">
      <c r="A151" s="32" t="s">
        <v>31</v>
      </c>
      <c r="B151" s="32"/>
      <c r="C151" s="32"/>
      <c r="D151" s="32"/>
      <c r="E151" s="32"/>
      <c r="F151" s="32"/>
    </row>
    <row r="152" spans="1:6">
      <c r="F152" s="7" t="s">
        <v>12</v>
      </c>
    </row>
    <row r="153" spans="1:6" ht="33">
      <c r="A153" s="1" t="s">
        <v>1</v>
      </c>
      <c r="B153" s="1" t="s">
        <v>2</v>
      </c>
      <c r="C153" s="1" t="s">
        <v>4</v>
      </c>
      <c r="D153" s="1" t="s">
        <v>3</v>
      </c>
      <c r="E153" s="2" t="s">
        <v>5</v>
      </c>
      <c r="F153" s="1" t="s">
        <v>6</v>
      </c>
    </row>
    <row r="154" spans="1:6" ht="33">
      <c r="A154" s="24">
        <v>1</v>
      </c>
      <c r="B154" s="19" t="s">
        <v>18</v>
      </c>
      <c r="C154" s="1"/>
      <c r="D154" s="10"/>
      <c r="E154" s="1"/>
      <c r="F154" s="8"/>
    </row>
    <row r="155" spans="1:6" ht="148.5">
      <c r="A155" s="8"/>
      <c r="B155" s="8" t="s">
        <v>19</v>
      </c>
      <c r="C155" s="1" t="s">
        <v>8</v>
      </c>
      <c r="D155" s="11">
        <v>61450</v>
      </c>
      <c r="E155" s="1">
        <v>3.38</v>
      </c>
      <c r="F155" s="12">
        <f>D155*E155</f>
        <v>207701</v>
      </c>
    </row>
    <row r="156" spans="1:6" ht="33">
      <c r="A156" s="24">
        <v>2</v>
      </c>
      <c r="B156" s="19" t="s">
        <v>20</v>
      </c>
      <c r="C156" s="1"/>
      <c r="D156" s="10"/>
      <c r="E156" s="1"/>
      <c r="F156" s="12"/>
    </row>
    <row r="157" spans="1:6" ht="150">
      <c r="A157" s="8"/>
      <c r="B157" s="8" t="s">
        <v>26</v>
      </c>
      <c r="C157" s="1" t="s">
        <v>21</v>
      </c>
      <c r="D157" s="11">
        <v>24</v>
      </c>
      <c r="E157" s="5">
        <v>75</v>
      </c>
      <c r="F157" s="12">
        <f t="shared" ref="F157" si="12">D157*E157</f>
        <v>1800</v>
      </c>
    </row>
    <row r="158" spans="1:6" ht="22.5" customHeight="1">
      <c r="A158" s="24">
        <v>3</v>
      </c>
      <c r="B158" s="19" t="s">
        <v>22</v>
      </c>
      <c r="C158" s="1"/>
      <c r="D158" s="11"/>
      <c r="E158" s="1"/>
      <c r="F158" s="12"/>
    </row>
    <row r="159" spans="1:6" ht="150">
      <c r="A159" s="8"/>
      <c r="B159" s="8" t="s">
        <v>25</v>
      </c>
      <c r="C159" s="1" t="s">
        <v>21</v>
      </c>
      <c r="D159" s="11">
        <v>13</v>
      </c>
      <c r="E159" s="5">
        <v>30</v>
      </c>
      <c r="F159" s="12">
        <f t="shared" ref="F159" si="13">D159*E159</f>
        <v>390</v>
      </c>
    </row>
    <row r="160" spans="1:6" ht="33">
      <c r="A160" s="24">
        <v>4</v>
      </c>
      <c r="B160" s="19" t="s">
        <v>23</v>
      </c>
      <c r="C160" s="1"/>
      <c r="D160" s="11"/>
      <c r="E160" s="1"/>
      <c r="F160" s="12"/>
    </row>
    <row r="161" spans="1:6" ht="132">
      <c r="A161" s="8"/>
      <c r="B161" s="8" t="s">
        <v>24</v>
      </c>
      <c r="C161" s="1" t="s">
        <v>8</v>
      </c>
      <c r="D161" s="11">
        <v>65000</v>
      </c>
      <c r="E161" s="10">
        <v>3.004</v>
      </c>
      <c r="F161" s="12">
        <f t="shared" ref="F161" si="14">D161*E161</f>
        <v>195260</v>
      </c>
    </row>
    <row r="162" spans="1:6" ht="22.5" customHeight="1">
      <c r="A162" s="24">
        <v>5</v>
      </c>
      <c r="B162" s="20" t="s">
        <v>38</v>
      </c>
      <c r="C162" s="1"/>
      <c r="D162" s="11"/>
      <c r="E162" s="10"/>
      <c r="F162" s="12"/>
    </row>
    <row r="163" spans="1:6" ht="115.5">
      <c r="A163" s="8"/>
      <c r="B163" s="4" t="s">
        <v>7</v>
      </c>
      <c r="C163" s="1" t="s">
        <v>8</v>
      </c>
      <c r="D163" s="11">
        <v>5440</v>
      </c>
      <c r="E163" s="10">
        <v>3.7160000000000002</v>
      </c>
      <c r="F163" s="21">
        <f>D163*E163</f>
        <v>20215.04</v>
      </c>
    </row>
    <row r="164" spans="1:6" ht="16.5">
      <c r="A164" s="3"/>
      <c r="B164" s="4" t="s">
        <v>9</v>
      </c>
      <c r="C164" s="3"/>
      <c r="D164" s="11"/>
      <c r="E164" s="3"/>
      <c r="F164" s="9">
        <f>F155+F157+F161+F159+F163</f>
        <v>425366.04</v>
      </c>
    </row>
    <row r="165" spans="1:6" ht="16.5">
      <c r="A165" s="3"/>
      <c r="B165" s="4" t="s">
        <v>11</v>
      </c>
      <c r="C165" s="3"/>
      <c r="D165" s="11"/>
      <c r="E165" s="3"/>
      <c r="F165" s="9">
        <f>F164*11%</f>
        <v>46790.2644</v>
      </c>
    </row>
    <row r="166" spans="1:6" ht="16.5">
      <c r="A166" s="3"/>
      <c r="B166" s="4" t="s">
        <v>9</v>
      </c>
      <c r="C166" s="3"/>
      <c r="D166" s="3"/>
      <c r="E166" s="3"/>
      <c r="F166" s="9">
        <f>F164+F165</f>
        <v>472156.30439999996</v>
      </c>
    </row>
    <row r="167" spans="1:6" ht="16.5">
      <c r="A167" s="3"/>
      <c r="B167" s="4" t="s">
        <v>10</v>
      </c>
      <c r="C167" s="3"/>
      <c r="D167" s="3"/>
      <c r="E167" s="3"/>
      <c r="F167" s="9">
        <f>F166*20%</f>
        <v>94431.260880000002</v>
      </c>
    </row>
    <row r="168" spans="1:6" ht="16.5">
      <c r="A168" s="3"/>
      <c r="B168" s="22" t="s">
        <v>9</v>
      </c>
      <c r="C168" s="3"/>
      <c r="D168" s="3"/>
      <c r="E168" s="3"/>
      <c r="F168" s="23">
        <f>F166+F167</f>
        <v>566587.56527999998</v>
      </c>
    </row>
    <row r="170" spans="1:6" ht="27.75" customHeight="1"/>
    <row r="171" spans="1:6" ht="41.25" customHeight="1"/>
    <row r="172" spans="1:6" ht="51.75" customHeight="1">
      <c r="A172" s="28" t="s">
        <v>14</v>
      </c>
      <c r="B172" s="28"/>
      <c r="C172" s="28"/>
      <c r="D172" s="28"/>
      <c r="E172" s="28"/>
      <c r="F172" s="28"/>
    </row>
    <row r="173" spans="1:6" ht="76.5" customHeight="1"/>
    <row r="175" spans="1:6">
      <c r="D175" s="28" t="s">
        <v>13</v>
      </c>
      <c r="E175" s="28"/>
      <c r="F175" s="28"/>
    </row>
    <row r="176" spans="1:6">
      <c r="D176" s="28"/>
      <c r="E176" s="28"/>
      <c r="F176" s="28"/>
    </row>
    <row r="177" spans="1:6" ht="69" customHeight="1">
      <c r="D177" s="28"/>
      <c r="E177" s="28"/>
      <c r="F177" s="28"/>
    </row>
    <row r="178" spans="1:6" ht="16.5">
      <c r="C178" s="13"/>
      <c r="D178" s="13"/>
      <c r="E178" s="13"/>
      <c r="F178" s="13"/>
    </row>
    <row r="179" spans="1:6" ht="16.5">
      <c r="A179" s="31" t="s">
        <v>0</v>
      </c>
      <c r="B179" s="31"/>
      <c r="C179" s="31"/>
      <c r="D179" s="31"/>
      <c r="E179" s="31"/>
      <c r="F179" s="31"/>
    </row>
    <row r="180" spans="1:6" ht="60" customHeight="1">
      <c r="A180" s="32" t="s">
        <v>34</v>
      </c>
      <c r="B180" s="32"/>
      <c r="C180" s="32"/>
      <c r="D180" s="32"/>
      <c r="E180" s="32"/>
      <c r="F180" s="32"/>
    </row>
    <row r="181" spans="1:6">
      <c r="F181" s="7" t="s">
        <v>12</v>
      </c>
    </row>
    <row r="182" spans="1:6" ht="33">
      <c r="A182" s="1" t="s">
        <v>1</v>
      </c>
      <c r="B182" s="1" t="s">
        <v>2</v>
      </c>
      <c r="C182" s="1" t="s">
        <v>4</v>
      </c>
      <c r="D182" s="1" t="s">
        <v>3</v>
      </c>
      <c r="E182" s="2" t="s">
        <v>5</v>
      </c>
      <c r="F182" s="1" t="s">
        <v>6</v>
      </c>
    </row>
    <row r="183" spans="1:6" ht="33">
      <c r="A183" s="24">
        <v>1</v>
      </c>
      <c r="B183" s="19" t="s">
        <v>18</v>
      </c>
      <c r="C183" s="1"/>
      <c r="D183" s="10"/>
      <c r="E183" s="1"/>
      <c r="F183" s="8"/>
    </row>
    <row r="184" spans="1:6" ht="148.5">
      <c r="A184" s="8"/>
      <c r="B184" s="8" t="s">
        <v>19</v>
      </c>
      <c r="C184" s="1" t="s">
        <v>8</v>
      </c>
      <c r="D184" s="11">
        <v>38800</v>
      </c>
      <c r="E184" s="1">
        <v>3.38</v>
      </c>
      <c r="F184" s="12">
        <f>D184*E184</f>
        <v>131144</v>
      </c>
    </row>
    <row r="185" spans="1:6" ht="33">
      <c r="A185" s="24">
        <v>2</v>
      </c>
      <c r="B185" s="19" t="s">
        <v>20</v>
      </c>
      <c r="C185" s="1"/>
      <c r="D185" s="10"/>
      <c r="E185" s="1"/>
      <c r="F185" s="12"/>
    </row>
    <row r="186" spans="1:6" ht="150">
      <c r="A186" s="8"/>
      <c r="B186" s="8" t="s">
        <v>36</v>
      </c>
      <c r="C186" s="1" t="s">
        <v>21</v>
      </c>
      <c r="D186" s="11">
        <v>16</v>
      </c>
      <c r="E186" s="5">
        <v>75</v>
      </c>
      <c r="F186" s="12">
        <f t="shared" ref="F186" si="15">D186*E186</f>
        <v>1200</v>
      </c>
    </row>
    <row r="187" spans="1:6" ht="16.5">
      <c r="A187" s="24">
        <v>3</v>
      </c>
      <c r="B187" s="19" t="s">
        <v>22</v>
      </c>
      <c r="C187" s="1"/>
      <c r="D187" s="11"/>
      <c r="E187" s="1"/>
      <c r="F187" s="12"/>
    </row>
    <row r="188" spans="1:6" ht="168.75" customHeight="1">
      <c r="A188" s="8"/>
      <c r="B188" s="8" t="s">
        <v>27</v>
      </c>
      <c r="C188" s="1" t="s">
        <v>21</v>
      </c>
      <c r="D188" s="11">
        <v>8</v>
      </c>
      <c r="E188" s="5">
        <v>30</v>
      </c>
      <c r="F188" s="12">
        <f t="shared" ref="F188" si="16">D188*E188</f>
        <v>240</v>
      </c>
    </row>
    <row r="189" spans="1:6" ht="36.75" customHeight="1">
      <c r="A189" s="24">
        <v>4</v>
      </c>
      <c r="B189" s="19" t="s">
        <v>23</v>
      </c>
      <c r="C189" s="1"/>
      <c r="D189" s="11"/>
      <c r="E189" s="1"/>
      <c r="F189" s="12"/>
    </row>
    <row r="190" spans="1:6" ht="132">
      <c r="A190" s="8"/>
      <c r="B190" s="8" t="s">
        <v>24</v>
      </c>
      <c r="C190" s="1" t="s">
        <v>8</v>
      </c>
      <c r="D190" s="11">
        <v>40000</v>
      </c>
      <c r="E190" s="10">
        <v>3.004</v>
      </c>
      <c r="F190" s="12">
        <f t="shared" ref="F190" si="17">D190*E190</f>
        <v>120160</v>
      </c>
    </row>
    <row r="191" spans="1:6" ht="16.5">
      <c r="A191" s="24">
        <v>5</v>
      </c>
      <c r="B191" s="20" t="s">
        <v>38</v>
      </c>
      <c r="C191" s="1"/>
      <c r="D191" s="11"/>
      <c r="E191" s="10"/>
      <c r="F191" s="12"/>
    </row>
    <row r="192" spans="1:6" ht="115.5">
      <c r="A192" s="8"/>
      <c r="B192" s="4" t="s">
        <v>7</v>
      </c>
      <c r="C192" s="1" t="s">
        <v>8</v>
      </c>
      <c r="D192" s="11">
        <v>3440</v>
      </c>
      <c r="E192" s="10">
        <v>3.7160000000000002</v>
      </c>
      <c r="F192" s="21">
        <f>D192*E192</f>
        <v>12783.04</v>
      </c>
    </row>
    <row r="193" spans="1:6" ht="16.5">
      <c r="A193" s="3"/>
      <c r="B193" s="4" t="s">
        <v>9</v>
      </c>
      <c r="C193" s="3"/>
      <c r="D193" s="11"/>
      <c r="E193" s="3"/>
      <c r="F193" s="9">
        <f>F184+F186+F190+F188+F192</f>
        <v>265527.03999999998</v>
      </c>
    </row>
    <row r="194" spans="1:6" ht="16.5">
      <c r="A194" s="3"/>
      <c r="B194" s="4" t="s">
        <v>11</v>
      </c>
      <c r="C194" s="3"/>
      <c r="D194" s="11"/>
      <c r="E194" s="3"/>
      <c r="F194" s="9">
        <f>F193*11%</f>
        <v>29207.974399999999</v>
      </c>
    </row>
    <row r="195" spans="1:6" ht="16.5">
      <c r="A195" s="3"/>
      <c r="B195" s="4" t="s">
        <v>9</v>
      </c>
      <c r="C195" s="3"/>
      <c r="D195" s="3"/>
      <c r="E195" s="3"/>
      <c r="F195" s="9">
        <f>F193+F194</f>
        <v>294735.01439999999</v>
      </c>
    </row>
    <row r="196" spans="1:6" ht="16.5">
      <c r="A196" s="3"/>
      <c r="B196" s="4" t="s">
        <v>10</v>
      </c>
      <c r="C196" s="3"/>
      <c r="D196" s="3"/>
      <c r="E196" s="3"/>
      <c r="F196" s="9">
        <f>F195*20%</f>
        <v>58947.00288</v>
      </c>
    </row>
    <row r="197" spans="1:6" ht="16.5">
      <c r="A197" s="3"/>
      <c r="B197" s="22" t="s">
        <v>9</v>
      </c>
      <c r="C197" s="25"/>
      <c r="D197" s="25"/>
      <c r="E197" s="25"/>
      <c r="F197" s="23">
        <f>F195+F196</f>
        <v>353682.01727999997</v>
      </c>
    </row>
    <row r="200" spans="1:6" ht="33" customHeight="1"/>
    <row r="201" spans="1:6" ht="60" customHeight="1">
      <c r="A201" s="28" t="s">
        <v>14</v>
      </c>
      <c r="B201" s="28"/>
      <c r="C201" s="28"/>
      <c r="D201" s="28"/>
      <c r="E201" s="28"/>
      <c r="F201" s="28"/>
    </row>
    <row r="202" spans="1:6" ht="57.75" customHeight="1"/>
    <row r="204" spans="1:6">
      <c r="D204" s="28" t="s">
        <v>13</v>
      </c>
      <c r="E204" s="28"/>
      <c r="F204" s="28"/>
    </row>
    <row r="205" spans="1:6">
      <c r="D205" s="28"/>
      <c r="E205" s="28"/>
      <c r="F205" s="28"/>
    </row>
    <row r="206" spans="1:6" ht="81" customHeight="1">
      <c r="D206" s="28"/>
      <c r="E206" s="28"/>
      <c r="F206" s="28"/>
    </row>
    <row r="207" spans="1:6" ht="16.5">
      <c r="C207" s="13"/>
      <c r="D207" s="13"/>
      <c r="E207" s="13"/>
      <c r="F207" s="13"/>
    </row>
    <row r="208" spans="1:6" ht="16.5">
      <c r="A208" s="31" t="s">
        <v>0</v>
      </c>
      <c r="B208" s="31"/>
      <c r="C208" s="31"/>
      <c r="D208" s="31"/>
      <c r="E208" s="31"/>
      <c r="F208" s="31"/>
    </row>
    <row r="209" spans="1:6" ht="72" customHeight="1">
      <c r="A209" s="32" t="s">
        <v>35</v>
      </c>
      <c r="B209" s="32"/>
      <c r="C209" s="32"/>
      <c r="D209" s="32"/>
      <c r="E209" s="32"/>
      <c r="F209" s="32"/>
    </row>
    <row r="210" spans="1:6">
      <c r="F210" s="7" t="s">
        <v>12</v>
      </c>
    </row>
    <row r="211" spans="1:6" ht="33">
      <c r="A211" s="1" t="s">
        <v>1</v>
      </c>
      <c r="B211" s="1" t="s">
        <v>2</v>
      </c>
      <c r="C211" s="1" t="s">
        <v>4</v>
      </c>
      <c r="D211" s="1" t="s">
        <v>3</v>
      </c>
      <c r="E211" s="2" t="s">
        <v>5</v>
      </c>
      <c r="F211" s="1" t="s">
        <v>6</v>
      </c>
    </row>
    <row r="212" spans="1:6" ht="33">
      <c r="A212" s="24">
        <v>1</v>
      </c>
      <c r="B212" s="19" t="s">
        <v>18</v>
      </c>
      <c r="C212" s="1"/>
      <c r="D212" s="10"/>
      <c r="E212" s="1"/>
      <c r="F212" s="8"/>
    </row>
    <row r="213" spans="1:6" ht="148.5">
      <c r="A213" s="8"/>
      <c r="B213" s="8" t="s">
        <v>19</v>
      </c>
      <c r="C213" s="1" t="s">
        <v>8</v>
      </c>
      <c r="D213" s="11">
        <v>16600</v>
      </c>
      <c r="E213" s="1">
        <v>3.38</v>
      </c>
      <c r="F213" s="12">
        <f>D213*E213</f>
        <v>56108</v>
      </c>
    </row>
    <row r="214" spans="1:6" ht="33">
      <c r="A214" s="24">
        <v>2</v>
      </c>
      <c r="B214" s="19" t="s">
        <v>20</v>
      </c>
      <c r="C214" s="1"/>
      <c r="D214" s="10"/>
      <c r="E214" s="1"/>
      <c r="F214" s="12"/>
    </row>
    <row r="215" spans="1:6" ht="168.75" customHeight="1">
      <c r="A215" s="8"/>
      <c r="B215" s="8" t="s">
        <v>28</v>
      </c>
      <c r="C215" s="1" t="s">
        <v>21</v>
      </c>
      <c r="D215" s="11">
        <v>7</v>
      </c>
      <c r="E215" s="5">
        <v>75</v>
      </c>
      <c r="F215" s="12">
        <f t="shared" ref="F215" si="18">D215*E215</f>
        <v>525</v>
      </c>
    </row>
    <row r="216" spans="1:6" ht="16.5">
      <c r="A216" s="24">
        <v>3</v>
      </c>
      <c r="B216" s="19" t="s">
        <v>22</v>
      </c>
      <c r="C216" s="1"/>
      <c r="D216" s="11"/>
      <c r="E216" s="1"/>
      <c r="F216" s="12"/>
    </row>
    <row r="217" spans="1:6" ht="171.75" customHeight="1">
      <c r="A217" s="8"/>
      <c r="B217" s="8" t="s">
        <v>25</v>
      </c>
      <c r="C217" s="1" t="s">
        <v>21</v>
      </c>
      <c r="D217" s="11">
        <v>4</v>
      </c>
      <c r="E217" s="5">
        <v>30</v>
      </c>
      <c r="F217" s="12">
        <f t="shared" ref="F217" si="19">D217*E217</f>
        <v>120</v>
      </c>
    </row>
    <row r="218" spans="1:6" ht="33">
      <c r="A218" s="24">
        <v>4</v>
      </c>
      <c r="B218" s="19" t="s">
        <v>23</v>
      </c>
      <c r="C218" s="1"/>
      <c r="D218" s="11"/>
      <c r="E218" s="1"/>
      <c r="F218" s="12"/>
    </row>
    <row r="219" spans="1:6" ht="132">
      <c r="A219" s="8"/>
      <c r="B219" s="8" t="s">
        <v>24</v>
      </c>
      <c r="C219" s="1" t="s">
        <v>8</v>
      </c>
      <c r="D219" s="11">
        <v>17000</v>
      </c>
      <c r="E219" s="10">
        <v>3.004</v>
      </c>
      <c r="F219" s="12">
        <f t="shared" ref="F219" si="20">D219*E219</f>
        <v>51068</v>
      </c>
    </row>
    <row r="220" spans="1:6" ht="16.5">
      <c r="A220" s="24">
        <v>5</v>
      </c>
      <c r="B220" s="20" t="s">
        <v>38</v>
      </c>
      <c r="C220" s="1"/>
      <c r="D220" s="11"/>
      <c r="E220" s="10"/>
      <c r="F220" s="12"/>
    </row>
    <row r="221" spans="1:6" ht="115.5">
      <c r="A221" s="8"/>
      <c r="B221" s="4" t="s">
        <v>7</v>
      </c>
      <c r="C221" s="1" t="s">
        <v>8</v>
      </c>
      <c r="D221" s="11">
        <v>1140</v>
      </c>
      <c r="E221" s="10">
        <v>3.7160000000000002</v>
      </c>
      <c r="F221" s="21">
        <f>D221*E221</f>
        <v>4236.24</v>
      </c>
    </row>
    <row r="222" spans="1:6" ht="16.5">
      <c r="A222" s="3"/>
      <c r="B222" s="4" t="s">
        <v>9</v>
      </c>
      <c r="C222" s="3"/>
      <c r="D222" s="11"/>
      <c r="E222" s="3"/>
      <c r="F222" s="9">
        <f>F213+F215+F219+F217+F221</f>
        <v>112057.24</v>
      </c>
    </row>
    <row r="223" spans="1:6" ht="16.5">
      <c r="A223" s="3"/>
      <c r="B223" s="4" t="s">
        <v>11</v>
      </c>
      <c r="C223" s="3"/>
      <c r="D223" s="11"/>
      <c r="E223" s="3"/>
      <c r="F223" s="9">
        <f>F222*11%</f>
        <v>12326.296400000001</v>
      </c>
    </row>
    <row r="224" spans="1:6" ht="16.5">
      <c r="A224" s="3"/>
      <c r="B224" s="4" t="s">
        <v>9</v>
      </c>
      <c r="C224" s="3"/>
      <c r="D224" s="3"/>
      <c r="E224" s="3"/>
      <c r="F224" s="9">
        <f>F222+F223</f>
        <v>124383.53640000001</v>
      </c>
    </row>
    <row r="225" spans="1:6" ht="16.5">
      <c r="A225" s="3"/>
      <c r="B225" s="4" t="s">
        <v>10</v>
      </c>
      <c r="C225" s="3"/>
      <c r="D225" s="3"/>
      <c r="E225" s="3"/>
      <c r="F225" s="9">
        <f>F224*20%</f>
        <v>24876.707280000002</v>
      </c>
    </row>
    <row r="226" spans="1:6" ht="16.5">
      <c r="A226" s="3"/>
      <c r="B226" s="22" t="s">
        <v>9</v>
      </c>
      <c r="C226" s="25"/>
      <c r="D226" s="25"/>
      <c r="E226" s="25"/>
      <c r="F226" s="23">
        <f>F224+F225</f>
        <v>149260.24368000001</v>
      </c>
    </row>
    <row r="230" spans="1:6" ht="42.75" customHeight="1">
      <c r="A230" s="28" t="s">
        <v>14</v>
      </c>
      <c r="B230" s="28"/>
      <c r="C230" s="28"/>
      <c r="D230" s="28"/>
      <c r="E230" s="28"/>
      <c r="F230" s="28"/>
    </row>
    <row r="239" spans="1:6">
      <c r="D239" s="28" t="s">
        <v>13</v>
      </c>
      <c r="E239" s="28"/>
      <c r="F239" s="28"/>
    </row>
    <row r="240" spans="1:6">
      <c r="D240" s="28"/>
      <c r="E240" s="28"/>
      <c r="F240" s="28"/>
    </row>
    <row r="241" spans="1:6">
      <c r="D241" s="28"/>
      <c r="E241" s="28"/>
      <c r="F241" s="28"/>
    </row>
    <row r="242" spans="1:6" ht="16.5">
      <c r="C242" s="26"/>
      <c r="D242" s="26"/>
      <c r="E242" s="26"/>
      <c r="F242" s="26"/>
    </row>
    <row r="243" spans="1:6" ht="16.5">
      <c r="A243" s="29" t="s">
        <v>0</v>
      </c>
      <c r="B243" s="29"/>
      <c r="C243" s="29"/>
      <c r="D243" s="29"/>
      <c r="E243" s="29"/>
      <c r="F243" s="29"/>
    </row>
    <row r="244" spans="1:6" ht="16.5">
      <c r="A244" s="30" t="s">
        <v>15</v>
      </c>
      <c r="B244" s="30"/>
      <c r="C244" s="30"/>
      <c r="D244" s="30"/>
      <c r="E244" s="30"/>
      <c r="F244" s="30"/>
    </row>
    <row r="245" spans="1:6" ht="16.5">
      <c r="A245" s="27"/>
      <c r="B245" s="27"/>
      <c r="C245" s="27"/>
      <c r="D245" s="27"/>
      <c r="E245" s="27"/>
      <c r="F245" s="27"/>
    </row>
    <row r="246" spans="1:6">
      <c r="F246" s="7" t="s">
        <v>12</v>
      </c>
    </row>
    <row r="247" spans="1:6" ht="33">
      <c r="A247" s="1" t="s">
        <v>1</v>
      </c>
      <c r="B247" s="1" t="s">
        <v>2</v>
      </c>
      <c r="C247" s="1" t="s">
        <v>4</v>
      </c>
      <c r="D247" s="1" t="s">
        <v>3</v>
      </c>
      <c r="E247" s="2" t="s">
        <v>5</v>
      </c>
      <c r="F247" s="1" t="s">
        <v>6</v>
      </c>
    </row>
    <row r="248" spans="1:6" ht="33">
      <c r="A248" s="3">
        <v>1</v>
      </c>
      <c r="B248" s="8" t="s">
        <v>16</v>
      </c>
      <c r="C248" s="1" t="s">
        <v>17</v>
      </c>
      <c r="D248" s="1">
        <v>402187</v>
      </c>
      <c r="E248" s="10">
        <v>0.33600000000000002</v>
      </c>
      <c r="F248" s="11">
        <f>D248*E248</f>
        <v>135134.83199999999</v>
      </c>
    </row>
    <row r="249" spans="1:6" ht="16.5">
      <c r="A249" s="3"/>
      <c r="B249" s="4" t="s">
        <v>9</v>
      </c>
      <c r="C249" s="3"/>
      <c r="D249" s="3"/>
      <c r="E249" s="3"/>
      <c r="F249" s="9">
        <f>F248</f>
        <v>135134.83199999999</v>
      </c>
    </row>
    <row r="250" spans="1:6" ht="16.5">
      <c r="A250" s="3"/>
      <c r="B250" s="4" t="s">
        <v>11</v>
      </c>
      <c r="C250" s="3"/>
      <c r="D250" s="3"/>
      <c r="E250" s="3"/>
      <c r="F250" s="9">
        <f>F249*11%</f>
        <v>14864.83152</v>
      </c>
    </row>
    <row r="251" spans="1:6" ht="16.5">
      <c r="A251" s="3"/>
      <c r="B251" s="4" t="s">
        <v>9</v>
      </c>
      <c r="C251" s="3"/>
      <c r="D251" s="3"/>
      <c r="E251" s="3"/>
      <c r="F251" s="9">
        <f>F249+F250</f>
        <v>149999.66352</v>
      </c>
    </row>
    <row r="252" spans="1:6" ht="16.5">
      <c r="A252" s="3"/>
      <c r="B252" s="4" t="s">
        <v>10</v>
      </c>
      <c r="C252" s="3"/>
      <c r="D252" s="3"/>
      <c r="E252" s="3"/>
      <c r="F252" s="9">
        <f>F251*20%</f>
        <v>29999.932704000003</v>
      </c>
    </row>
    <row r="253" spans="1:6" ht="16.5">
      <c r="A253" s="3"/>
      <c r="B253" s="4" t="s">
        <v>9</v>
      </c>
      <c r="C253" s="3"/>
      <c r="D253" s="3"/>
      <c r="E253" s="3"/>
      <c r="F253" s="9">
        <v>180000</v>
      </c>
    </row>
    <row r="257" spans="1:6" ht="66" customHeight="1">
      <c r="A257" s="28" t="s">
        <v>14</v>
      </c>
      <c r="B257" s="28"/>
      <c r="C257" s="28"/>
      <c r="D257" s="28"/>
      <c r="E257" s="28"/>
      <c r="F257" s="28"/>
    </row>
  </sheetData>
  <mergeCells count="37">
    <mergeCell ref="A61:F61"/>
    <mergeCell ref="A5:F5"/>
    <mergeCell ref="A6:F6"/>
    <mergeCell ref="A27:F27"/>
    <mergeCell ref="D1:F3"/>
    <mergeCell ref="D29:F31"/>
    <mergeCell ref="A33:F33"/>
    <mergeCell ref="D57:F59"/>
    <mergeCell ref="A34:F34"/>
    <mergeCell ref="A55:F55"/>
    <mergeCell ref="A62:F62"/>
    <mergeCell ref="A83:F83"/>
    <mergeCell ref="D85:F87"/>
    <mergeCell ref="A89:F89"/>
    <mergeCell ref="A90:F90"/>
    <mergeCell ref="D114:F116"/>
    <mergeCell ref="A118:F118"/>
    <mergeCell ref="J108:J109"/>
    <mergeCell ref="A111:F111"/>
    <mergeCell ref="A119:F119"/>
    <mergeCell ref="A140:F140"/>
    <mergeCell ref="D146:F148"/>
    <mergeCell ref="A150:F150"/>
    <mergeCell ref="A151:F151"/>
    <mergeCell ref="A172:F172"/>
    <mergeCell ref="D175:F177"/>
    <mergeCell ref="A179:F179"/>
    <mergeCell ref="A180:F180"/>
    <mergeCell ref="A201:F201"/>
    <mergeCell ref="D204:F206"/>
    <mergeCell ref="D239:F241"/>
    <mergeCell ref="A243:F243"/>
    <mergeCell ref="A244:F244"/>
    <mergeCell ref="A257:F257"/>
    <mergeCell ref="A208:F208"/>
    <mergeCell ref="A209:F209"/>
    <mergeCell ref="A230:F2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Naxahashiv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2016-11-28T09:50:14Z</dcterms:modified>
</cp:coreProperties>
</file>